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PÁLYÁZATOK\2017\www építészet\Jászfényszaru Bölcsőde\LEADOTT költségvetés\"/>
    </mc:Choice>
  </mc:AlternateContent>
  <bookViews>
    <workbookView xWindow="0" yWindow="0" windowWidth="28800" windowHeight="12285"/>
  </bookViews>
  <sheets>
    <sheet name="Munka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0" i="1"/>
  <c r="E14" i="1"/>
  <c r="E16" i="1"/>
  <c r="E18" i="1"/>
  <c r="E24" i="1" l="1"/>
  <c r="E25" i="1" s="1"/>
  <c r="E27" i="1" s="1"/>
</calcChain>
</file>

<file path=xl/sharedStrings.xml><?xml version="1.0" encoding="utf-8"?>
<sst xmlns="http://schemas.openxmlformats.org/spreadsheetml/2006/main" count="14" uniqueCount="14">
  <si>
    <t>FŐÖSSZESÍTŐ</t>
  </si>
  <si>
    <t>Tűzvédelmi dokumentáció</t>
  </si>
  <si>
    <t>Épületvillamossági dokumentáció</t>
  </si>
  <si>
    <t>Tartószerkezeti dokumentáció</t>
  </si>
  <si>
    <t>Építész dokumentáció</t>
  </si>
  <si>
    <t>Adószám: 11505808-2-16</t>
  </si>
  <si>
    <t>BARAKK Mérnöki és Lereskedelmi Kft.</t>
  </si>
  <si>
    <t>5100 Jászberény, Nagykátai út 17.</t>
  </si>
  <si>
    <t>Épületgépészeti dokumentáció</t>
  </si>
  <si>
    <t xml:space="preserve">Összesen: </t>
  </si>
  <si>
    <t>ÁFA</t>
  </si>
  <si>
    <t>A munka ára összesen:</t>
  </si>
  <si>
    <t>Név: Jászfényszaru Város Önkormányzata</t>
  </si>
  <si>
    <t>Cím: Jászfényszaru, Szabadság tér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</si>
</sst>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9" fontId="2" fillId="0" borderId="1" xfId="0" applyNumberFormat="1" applyFont="1" applyBorder="1"/>
    <xf numFmtId="164" fontId="2" fillId="0" borderId="1" xfId="1" applyNumberFormat="1" applyFont="1" applyBorder="1"/>
    <xf numFmtId="164" fontId="2" fillId="0" borderId="0" xfId="1" applyNumberFormat="1" applyFont="1"/>
    <xf numFmtId="164" fontId="1" fillId="0" borderId="0" xfId="1" applyNumberFormat="1" applyFont="1"/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T&#369;zv&#233;delmi%20&#225;razatlan%20k&#246;lts&#233;gvet&#233;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&#201;p&#252;letvillamoss&#225;gi%20&#225;razatlan%20k&#246;lts&#233;gvet&#233;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&#201;p&#252;letg&#233;p&#233;sz%20&#225;razatlan%20k&#246;lts&#233;gvet&#233;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Tart&#243;szerkezeti%20&#225;razatlan%20k&#246;lts&#233;gvet&#233;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%20M&#243;dos&#237;tott%20ktv%20&#225;razat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47">
          <cell r="E47">
            <v>2512400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ka1"/>
      <sheetName val="Munka2"/>
      <sheetName val="Munka3"/>
    </sheetNames>
    <sheetDataSet>
      <sheetData sheetId="0">
        <row r="399">
          <cell r="I399">
            <v>7652743</v>
          </cell>
        </row>
        <row r="400">
          <cell r="I400">
            <v>4239840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radék"/>
      <sheetName val="Összesítő"/>
      <sheetName val="Irtás, föld- és sziklamunka"/>
      <sheetName val="Bádogozás"/>
      <sheetName val="Felületképzés"/>
      <sheetName val="Közműcsatorna-építés"/>
      <sheetName val="Közműcsővezetékek és -szerelvén"/>
      <sheetName val="Megújuló energiahasznosító bere"/>
      <sheetName val="Általános épületgépészeti szige"/>
      <sheetName val="Épületgépészeti csővezeték szer"/>
      <sheetName val="Épületgépészeti szerelvények és"/>
      <sheetName val="Szellőztetőberendezések"/>
      <sheetName val="Légkondicionáló berendezések"/>
      <sheetName val="Környezetvédelmi berendezések, "/>
    </sheetNames>
    <sheetDataSet>
      <sheetData sheetId="0">
        <row r="24">
          <cell r="C24">
            <v>28648699</v>
          </cell>
          <cell r="D24">
            <v>11588439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radék"/>
      <sheetName val="Összesítő"/>
      <sheetName val="Zsaluzás és állványozás"/>
      <sheetName val="Síkalapozás"/>
      <sheetName val="Irtás, föld- és sziklamunka"/>
      <sheetName val="Helyszíni beton és vasbeton mun"/>
      <sheetName val="Ácsmunka"/>
      <sheetName val="Előregyártott épületszerkezeti "/>
    </sheetNames>
    <sheetDataSet>
      <sheetData sheetId="0">
        <row r="23">
          <cell r="C23">
            <v>29545560</v>
          </cell>
          <cell r="D23">
            <v>19219492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radék"/>
      <sheetName val="Összesítő"/>
      <sheetName val="Bontás, építőanyagok újrahaszno"/>
      <sheetName val="Felvonulási létesítmények"/>
      <sheetName val="Zsaluzás és állványozás"/>
      <sheetName val="Költségtérítések"/>
      <sheetName val="Irtás, föld- és sziklamunka"/>
      <sheetName val="Helyszíni beton és vasbeton mun"/>
      <sheetName val="Előregyártott épületszerkezeti "/>
      <sheetName val="Falazás és egyéb kőművesmunka"/>
      <sheetName val="Ácsmunka"/>
      <sheetName val="Vakolás és rabicolás"/>
      <sheetName val="Szárazépítés"/>
      <sheetName val="Tetőfedés"/>
      <sheetName val="Hideg- és melegburkolatok készí"/>
      <sheetName val="Bádogozás"/>
      <sheetName val="Fa- és műanyag szerkezet elhely"/>
      <sheetName val="Fém nyílászáró és épületlakatos"/>
      <sheetName val="Felületképzés"/>
      <sheetName val="Szigetelés"/>
      <sheetName val="Árnyékolók beépítése"/>
      <sheetName val="Beépített berendezési tárgyak e"/>
      <sheetName val="Közműcsatorna-építés"/>
      <sheetName val="Kőburkolat készítése"/>
      <sheetName val="Épületgépészeti szerelvények és"/>
      <sheetName val="Szabadidő és sportlétesítmények"/>
      <sheetName val="Belsőépítészet, díszítéstechnik"/>
    </sheetNames>
    <sheetDataSet>
      <sheetData sheetId="0">
        <row r="25">
          <cell r="C25">
            <v>112913904</v>
          </cell>
          <cell r="D25">
            <v>50496469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topLeftCell="A7" zoomScale="60" zoomScaleNormal="100" workbookViewId="0">
      <selection activeCell="I29" sqref="I29"/>
    </sheetView>
  </sheetViews>
  <sheetFormatPr defaultRowHeight="15" x14ac:dyDescent="0.25"/>
  <cols>
    <col min="2" max="2" width="9.28515625" bestFit="1" customWidth="1"/>
    <col min="5" max="5" width="18.42578125" bestFit="1" customWidth="1"/>
  </cols>
  <sheetData>
    <row r="1" spans="1:5" x14ac:dyDescent="0.25">
      <c r="A1" s="2" t="s">
        <v>6</v>
      </c>
      <c r="B1" s="2"/>
      <c r="C1" s="2"/>
      <c r="D1" s="2"/>
      <c r="E1" s="3"/>
    </row>
    <row r="2" spans="1:5" x14ac:dyDescent="0.25">
      <c r="A2" s="2" t="s">
        <v>7</v>
      </c>
      <c r="B2" s="2"/>
      <c r="C2" s="2"/>
      <c r="D2" s="2"/>
      <c r="E2" s="3"/>
    </row>
    <row r="3" spans="1:5" x14ac:dyDescent="0.25">
      <c r="A3" s="2" t="s">
        <v>5</v>
      </c>
      <c r="B3" s="2"/>
      <c r="C3" s="2"/>
      <c r="D3" s="2"/>
      <c r="E3" s="3"/>
    </row>
    <row r="4" spans="1:5" x14ac:dyDescent="0.25">
      <c r="A4" s="2"/>
      <c r="B4" s="2"/>
      <c r="C4" s="2"/>
      <c r="D4" s="2"/>
      <c r="E4" s="3"/>
    </row>
    <row r="5" spans="1:5" x14ac:dyDescent="0.25">
      <c r="A5" s="2"/>
      <c r="B5" s="2"/>
      <c r="C5" s="2"/>
      <c r="D5" s="2"/>
      <c r="E5" s="3"/>
    </row>
    <row r="6" spans="1:5" s="1" customFormat="1" x14ac:dyDescent="0.25">
      <c r="A6" s="3" t="s">
        <v>12</v>
      </c>
      <c r="B6" s="3"/>
      <c r="C6" s="3"/>
      <c r="D6" s="3"/>
      <c r="E6" s="3"/>
    </row>
    <row r="7" spans="1:5" x14ac:dyDescent="0.25">
      <c r="A7" s="2"/>
      <c r="B7" s="2"/>
      <c r="C7" s="2"/>
      <c r="D7" s="2"/>
      <c r="E7" s="3"/>
    </row>
    <row r="8" spans="1:5" x14ac:dyDescent="0.25">
      <c r="A8" s="3" t="s">
        <v>13</v>
      </c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ht="20.25" x14ac:dyDescent="0.3">
      <c r="A11" s="3"/>
      <c r="B11" s="3"/>
      <c r="C11" s="4" t="s">
        <v>0</v>
      </c>
      <c r="D11" s="4"/>
      <c r="E11" s="3"/>
    </row>
    <row r="12" spans="1:5" x14ac:dyDescent="0.25">
      <c r="A12" s="3"/>
      <c r="B12" s="3"/>
      <c r="C12" s="3"/>
      <c r="D12" s="3"/>
      <c r="E12" s="3"/>
    </row>
    <row r="13" spans="1:5" x14ac:dyDescent="0.25">
      <c r="A13" s="3"/>
      <c r="B13" s="3"/>
      <c r="C13" s="3"/>
      <c r="D13" s="3"/>
      <c r="E13" s="3"/>
    </row>
    <row r="14" spans="1:5" x14ac:dyDescent="0.25">
      <c r="A14" s="3" t="s">
        <v>1</v>
      </c>
      <c r="B14" s="3"/>
      <c r="C14" s="3"/>
      <c r="D14" s="3"/>
      <c r="E14" s="8">
        <f>[1]Munka1!$E$47</f>
        <v>2512400</v>
      </c>
    </row>
    <row r="15" spans="1:5" x14ac:dyDescent="0.25">
      <c r="A15" s="3"/>
      <c r="B15" s="3"/>
      <c r="C15" s="3"/>
      <c r="D15" s="3"/>
      <c r="E15" s="8"/>
    </row>
    <row r="16" spans="1:5" x14ac:dyDescent="0.25">
      <c r="A16" s="3" t="s">
        <v>8</v>
      </c>
      <c r="B16" s="3"/>
      <c r="C16" s="3"/>
      <c r="D16" s="3"/>
      <c r="E16" s="8">
        <f>SUM([3]Záradék!$C$24:$D$24)</f>
        <v>40237138</v>
      </c>
    </row>
    <row r="17" spans="1:5" x14ac:dyDescent="0.25">
      <c r="A17" s="3"/>
      <c r="B17" s="3"/>
      <c r="C17" s="3"/>
      <c r="D17" s="3"/>
      <c r="E17" s="8"/>
    </row>
    <row r="18" spans="1:5" x14ac:dyDescent="0.25">
      <c r="A18" s="3" t="s">
        <v>2</v>
      </c>
      <c r="B18" s="3"/>
      <c r="C18" s="3"/>
      <c r="D18" s="3"/>
      <c r="E18" s="8">
        <f>SUM([2]Munka1!$I$399:$I$400)</f>
        <v>11892583</v>
      </c>
    </row>
    <row r="19" spans="1:5" x14ac:dyDescent="0.25">
      <c r="A19" s="3"/>
      <c r="B19" s="3"/>
      <c r="C19" s="3"/>
      <c r="D19" s="3"/>
      <c r="E19" s="8"/>
    </row>
    <row r="20" spans="1:5" x14ac:dyDescent="0.25">
      <c r="A20" s="3" t="s">
        <v>3</v>
      </c>
      <c r="B20" s="3"/>
      <c r="C20" s="3"/>
      <c r="D20" s="3"/>
      <c r="E20" s="8">
        <f>SUM([4]Záradék!$C$23:$D$23)</f>
        <v>48765052</v>
      </c>
    </row>
    <row r="21" spans="1:5" x14ac:dyDescent="0.25">
      <c r="A21" s="3"/>
      <c r="B21" s="3"/>
      <c r="C21" s="3"/>
      <c r="D21" s="3"/>
      <c r="E21" s="8"/>
    </row>
    <row r="22" spans="1:5" x14ac:dyDescent="0.25">
      <c r="A22" s="5" t="s">
        <v>4</v>
      </c>
      <c r="B22" s="5"/>
      <c r="C22" s="5"/>
      <c r="D22" s="5"/>
      <c r="E22" s="7">
        <f>SUM([5]Záradék!$C$25:$D$25)</f>
        <v>163410373</v>
      </c>
    </row>
    <row r="23" spans="1:5" x14ac:dyDescent="0.25">
      <c r="A23" s="3"/>
      <c r="B23" s="3"/>
      <c r="C23" s="3"/>
      <c r="D23" s="3"/>
      <c r="E23" s="8"/>
    </row>
    <row r="24" spans="1:5" x14ac:dyDescent="0.25">
      <c r="A24" s="3" t="s">
        <v>9</v>
      </c>
      <c r="B24" s="3"/>
      <c r="C24" s="3"/>
      <c r="D24" s="3"/>
      <c r="E24" s="8">
        <f>SUM(E14:E22)</f>
        <v>266817546</v>
      </c>
    </row>
    <row r="25" spans="1:5" x14ac:dyDescent="0.25">
      <c r="A25" s="5" t="s">
        <v>10</v>
      </c>
      <c r="B25" s="6">
        <v>0.27</v>
      </c>
      <c r="C25" s="5"/>
      <c r="D25" s="5"/>
      <c r="E25" s="7">
        <f>ROUND(E24*0.27,0)</f>
        <v>72040737</v>
      </c>
    </row>
    <row r="26" spans="1:5" x14ac:dyDescent="0.25">
      <c r="A26" s="3"/>
      <c r="B26" s="3"/>
      <c r="C26" s="3"/>
      <c r="D26" s="3"/>
      <c r="E26" s="8"/>
    </row>
    <row r="27" spans="1:5" x14ac:dyDescent="0.25">
      <c r="A27" s="3" t="s">
        <v>11</v>
      </c>
      <c r="B27" s="3"/>
      <c r="C27" s="3"/>
      <c r="D27" s="3"/>
      <c r="E27" s="9">
        <f>SUM(E24:E25)</f>
        <v>338858283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Szigligeti Dóra</cp:lastModifiedBy>
  <cp:lastPrinted>2017-07-24T05:46:15Z</cp:lastPrinted>
  <dcterms:created xsi:type="dcterms:W3CDTF">2017-06-02T08:31:54Z</dcterms:created>
  <dcterms:modified xsi:type="dcterms:W3CDTF">2017-07-24T06:41:28Z</dcterms:modified>
</cp:coreProperties>
</file>